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03" i="1" l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<sst xmlns="http://schemas.openxmlformats.org/spreadsheetml/2006/main" count="188" uniqueCount="125">
  <si>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</si>
  <si>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</si>
  <si>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</si>
  <si>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331 Лот № 3 от 13.04.2015 предлагаем поставку Инструмента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</si>
  <si>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</si>
  <si>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</si>
  <si>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</si>
  <si>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</si>
  <si>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</si>
  <si>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</si>
  <si>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</si>
  <si>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</si>
  <si>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</si>
  <si>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</si>
  <si>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</si>
  <si>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</si>
  <si>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</si>
  <si>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</si>
  <si>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</si>
  <si>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</si>
  <si>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</si>
  <si>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</si>
  <si>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</si>
  <si>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</si>
  <si>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</si>
  <si>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</si>
  <si>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</si>
  <si>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</si>
  <si>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</si>
  <si>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</si>
  <si>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</si>
  <si>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</si>
  <si>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</si>
  <si>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</si>
  <si>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</si>
  <si>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</si>
  <si>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</si>
  <si>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</si>
  <si>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</si>
  <si>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</si>
  <si>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</si>
  <si>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</si>
  <si>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</si>
  <si>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</si>
  <si>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</si>
  <si>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Тиски слесарные ТС-140</t>
  </si>
  <si>
    <t>шт</t>
  </si>
  <si>
    <t>Тиски слесарные поворотные 140 мм</t>
  </si>
  <si>
    <t>Тиски слесарные ТС-250</t>
  </si>
  <si>
    <t>Тиски станочные (машинные) поворотные 160</t>
  </si>
  <si>
    <t>Плоскогубцы многоцелевые, код 6722110, номет 8133-170JC</t>
  </si>
  <si>
    <t>Бокорезы код 6743380, код 8314-160JC</t>
  </si>
  <si>
    <t>Бокорезы для удаления изоляции, код 1396722, номер 8315-160C</t>
  </si>
  <si>
    <t>Ящик инструментальный АРМ-7333</t>
  </si>
  <si>
    <t>Набор слесарно-монтажного инструмента Kraftool 27977-P70(INDUSTRY)</t>
  </si>
  <si>
    <t>комплект</t>
  </si>
  <si>
    <t>фреза концевая с цилиндрическим хвостовиком диам.6</t>
  </si>
  <si>
    <t>фреза концевая с цилиндрическим хвостовиком диам.10</t>
  </si>
  <si>
    <t>фреза концевая с цилиндрическим хвостовиком диам.14</t>
  </si>
  <si>
    <t>Фреза концевая с цилиндрическим хвостовиком д.4</t>
  </si>
  <si>
    <t>Фреза концевая с цилиндрическим хвостовиком д.8</t>
  </si>
  <si>
    <t>Фреза концевая конический хвост, диам. 16</t>
  </si>
  <si>
    <t>Нож для разделки кабеля универсальный код 66983000, номер 4528</t>
  </si>
  <si>
    <t>Резец отрезной 25х16х140 Т5К10</t>
  </si>
  <si>
    <t>Резец отрезной 25х16 ВК8</t>
  </si>
  <si>
    <t>Резец отрезной 32х20х170 Т5К10</t>
  </si>
  <si>
    <t>Резец проходной упорн. отогнутый 25х16 Т5К10 левый</t>
  </si>
  <si>
    <t>Резец проходной отогнутый 32х20 ВК8</t>
  </si>
  <si>
    <t>Резец проходной отогн. 25х16 ВК8</t>
  </si>
  <si>
    <t>Резец расточной для сквозных отверстий 20х20х200 Т5К10</t>
  </si>
  <si>
    <t>Резец расточной для сквозных отверстий 16х16х140 ВК-8</t>
  </si>
  <si>
    <t>Резец расточной для сквозных отверстий 20х20х200 ВК8</t>
  </si>
  <si>
    <t>Резец расточной для сквозных отверстий 25х25х240 ВК8</t>
  </si>
  <si>
    <t>Резец проходной отогн. 25х16 х140 ВК8 левый</t>
  </si>
  <si>
    <t>Резец резьбовой д/н резьбы 25х16 Т5К10</t>
  </si>
  <si>
    <t>Резец резьбовой д/н резьбы 25х16 ВК8</t>
  </si>
  <si>
    <t>Резец подрезной отогнутый 25*16*140 ВК8</t>
  </si>
  <si>
    <t>Резец подрезной левый 25х16 ВК8</t>
  </si>
  <si>
    <t>Резец подрезной отогнутый 25х16х140 Т5К10</t>
  </si>
  <si>
    <t>Резец подрезной отогнутый 32х20х170 Т5К10</t>
  </si>
  <si>
    <t>Резец подрезной отогнутый 32х20х170 ВК8</t>
  </si>
  <si>
    <t>Резец токарный проходной отогнутый 25х16х140 Т5К10</t>
  </si>
  <si>
    <t>Резец токарный подрезной отогнутый левый 25х16х140 Т5К10</t>
  </si>
  <si>
    <t>Фреза отрезная 200х3</t>
  </si>
  <si>
    <t>Фреза концевая к/х диам.20,0</t>
  </si>
  <si>
    <t>Фреза концевая к/х диам.40,0</t>
  </si>
  <si>
    <t>Фреза концевая к/х спиральные Р18 диам.30</t>
  </si>
  <si>
    <t>Фреза концевая конический хвост, диам. 18</t>
  </si>
  <si>
    <t>Фреза концевая к/х Ф50 70*200 КМ5</t>
  </si>
  <si>
    <t>Фреза цилиндрическая трёхсторонняя 100х8</t>
  </si>
  <si>
    <t>Фреза цилиндрическая трёхсторонняя120*10</t>
  </si>
  <si>
    <t>Фреза шпоночная двухперая с цилиндрическим хвостовиком Р18 Д6</t>
  </si>
  <si>
    <t>Фреза шпоночная двухперая с цилиндрическим хвостовиком Р18 Д8</t>
  </si>
  <si>
    <t>Фреза шпоночная двухперая с цилиндрическим хвостовиком Д 10</t>
  </si>
  <si>
    <t>Фреза шпоночная двухперая с цилиндрическим хвостовиком Д 12</t>
  </si>
  <si>
    <t>Фреза концевая конический хвост, диам. 22</t>
  </si>
  <si>
    <t>Фреза концевая конический хвост, диам. 24</t>
  </si>
  <si>
    <t>Фреза концевая конический хвост, диам. 28</t>
  </si>
  <si>
    <t>Фреза концевая конический хвост, диам. 32</t>
  </si>
  <si>
    <t>Фреза концевая конический хвост, диам. 46</t>
  </si>
  <si>
    <t>Фреза концевая конический хвост, диам. 60</t>
  </si>
  <si>
    <t>Фреза дисковая 160*5</t>
  </si>
  <si>
    <t>Фреза отрезная дисковая 200*5</t>
  </si>
  <si>
    <t>Фреза отрезная 200х4</t>
  </si>
  <si>
    <t>Фреза концевая цилиндрический хвост, диам.12</t>
  </si>
  <si>
    <t>Фреза дисковая 160х4</t>
  </si>
  <si>
    <t>Дальномер лазерный DLE 50 BOSCH</t>
  </si>
  <si>
    <t>Штатив магнитный ШМ-II-Н ГОСТ 10197-70</t>
  </si>
  <si>
    <t>Круг зачистной 125х6х22</t>
  </si>
  <si>
    <t>Круг отрезной 230х2,5х22 А30</t>
  </si>
  <si>
    <t>Круг отрезной по мет.125х2,5х22</t>
  </si>
  <si>
    <t>Круг абразивный ПП175*20*32 (25А46СМ1К)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</si>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</sst>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2"/>
  <sheetViews>
    <sheetView tabSelected="1" topLeftCell="A97" workbookViewId="0">
      <selection activeCell="F14" sqref="F14:H1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46</v>
      </c>
      <c r="D37" s="12">
        <v>1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48</v>
      </c>
      <c r="C38" s="17" t="s">
        <v>46</v>
      </c>
      <c r="D38" s="12">
        <v>2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49</v>
      </c>
      <c r="C39" s="17" t="s">
        <v>46</v>
      </c>
      <c r="D39" s="12">
        <v>1</v>
      </c>
      <c r="E39" s="17"/>
      <c r="F39" s="17"/>
      <c r="G39" s="22">
        <v>0</v>
      </c>
      <c r="H39" s="46">
        <f>ROUND(D39*ROUND(G39,2),2)</f>
        <v>0</v>
      </c>
    </row>
    <row r="40" spans="1:8" s="8" customFormat="1" ht="23.25" x14ac:dyDescent="0.25">
      <c r="A40" s="50">
        <v>5</v>
      </c>
      <c r="B40" s="17" t="s">
        <v>50</v>
      </c>
      <c r="C40" s="17" t="s">
        <v>46</v>
      </c>
      <c r="D40" s="12">
        <v>15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51</v>
      </c>
      <c r="C41" s="17" t="s">
        <v>46</v>
      </c>
      <c r="D41" s="12">
        <v>15</v>
      </c>
      <c r="E41" s="17"/>
      <c r="F41" s="17"/>
      <c r="G41" s="22">
        <v>0</v>
      </c>
      <c r="H41" s="46">
        <f>ROUND(D41*ROUND(G41,2),2)</f>
        <v>0</v>
      </c>
    </row>
    <row r="42" spans="1:8" s="8" customFormat="1" ht="23.25" x14ac:dyDescent="0.25">
      <c r="A42" s="50">
        <v>7</v>
      </c>
      <c r="B42" s="17" t="s">
        <v>52</v>
      </c>
      <c r="C42" s="17" t="s">
        <v>46</v>
      </c>
      <c r="D42" s="12">
        <v>5</v>
      </c>
      <c r="E42" s="17"/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53</v>
      </c>
      <c r="C43" s="17" t="s">
        <v>46</v>
      </c>
      <c r="D43" s="12">
        <v>4</v>
      </c>
      <c r="E43" s="17"/>
      <c r="F43" s="17"/>
      <c r="G43" s="22">
        <v>0</v>
      </c>
      <c r="H43" s="46">
        <f>ROUND(D43*ROUND(G43,2),2)</f>
        <v>0</v>
      </c>
    </row>
    <row r="44" spans="1:8" s="8" customFormat="1" ht="23.25" x14ac:dyDescent="0.25">
      <c r="A44" s="50">
        <v>9</v>
      </c>
      <c r="B44" s="17" t="s">
        <v>54</v>
      </c>
      <c r="C44" s="17" t="s">
        <v>55</v>
      </c>
      <c r="D44" s="12">
        <v>2</v>
      </c>
      <c r="E44" s="17"/>
      <c r="F44" s="17"/>
      <c r="G44" s="22">
        <v>0</v>
      </c>
      <c r="H44" s="46">
        <f>ROUND(D44*ROUND(G44,2),2)</f>
        <v>0</v>
      </c>
    </row>
    <row r="45" spans="1:8" s="8" customFormat="1" ht="23.25" x14ac:dyDescent="0.25">
      <c r="A45" s="50">
        <v>10</v>
      </c>
      <c r="B45" s="17" t="s">
        <v>56</v>
      </c>
      <c r="C45" s="17" t="s">
        <v>46</v>
      </c>
      <c r="D45" s="12">
        <v>8</v>
      </c>
      <c r="E45" s="17"/>
      <c r="F45" s="17"/>
      <c r="G45" s="22">
        <v>0</v>
      </c>
      <c r="H45" s="46">
        <f>ROUND(D45*ROUND(G45,2),2)</f>
        <v>0</v>
      </c>
    </row>
    <row r="46" spans="1:8" s="8" customFormat="1" ht="23.25" x14ac:dyDescent="0.25">
      <c r="A46" s="50">
        <v>11</v>
      </c>
      <c r="B46" s="17" t="s">
        <v>57</v>
      </c>
      <c r="C46" s="17" t="s">
        <v>46</v>
      </c>
      <c r="D46" s="12">
        <v>5</v>
      </c>
      <c r="E46" s="17"/>
      <c r="F46" s="17"/>
      <c r="G46" s="22">
        <v>0</v>
      </c>
      <c r="H46" s="46">
        <f>ROUND(D46*ROUND(G46,2),2)</f>
        <v>0</v>
      </c>
    </row>
    <row r="47" spans="1:8" s="8" customFormat="1" ht="23.25" x14ac:dyDescent="0.25">
      <c r="A47" s="50">
        <v>12</v>
      </c>
      <c r="B47" s="17" t="s">
        <v>58</v>
      </c>
      <c r="C47" s="17" t="s">
        <v>46</v>
      </c>
      <c r="D47" s="12">
        <v>5</v>
      </c>
      <c r="E47" s="17"/>
      <c r="F47" s="17"/>
      <c r="G47" s="22">
        <v>0</v>
      </c>
      <c r="H47" s="46">
        <f>ROUND(D47*ROUND(G47,2),2)</f>
        <v>0</v>
      </c>
    </row>
    <row r="48" spans="1:8" s="8" customFormat="1" ht="23.25" x14ac:dyDescent="0.25">
      <c r="A48" s="50">
        <v>13</v>
      </c>
      <c r="B48" s="17" t="s">
        <v>59</v>
      </c>
      <c r="C48" s="17" t="s">
        <v>46</v>
      </c>
      <c r="D48" s="12">
        <v>8</v>
      </c>
      <c r="E48" s="17"/>
      <c r="F48" s="17"/>
      <c r="G48" s="22">
        <v>0</v>
      </c>
      <c r="H48" s="46">
        <f>ROUND(D48*ROUND(G48,2),2)</f>
        <v>0</v>
      </c>
    </row>
    <row r="49" spans="1:8" s="8" customFormat="1" ht="23.25" x14ac:dyDescent="0.25">
      <c r="A49" s="50">
        <v>14</v>
      </c>
      <c r="B49" s="17" t="s">
        <v>60</v>
      </c>
      <c r="C49" s="17" t="s">
        <v>46</v>
      </c>
      <c r="D49" s="12">
        <v>8</v>
      </c>
      <c r="E49" s="17"/>
      <c r="F49" s="17"/>
      <c r="G49" s="22">
        <v>0</v>
      </c>
      <c r="H49" s="46">
        <f>ROUND(D49*ROUND(G49,2),2)</f>
        <v>0</v>
      </c>
    </row>
    <row r="50" spans="1:8" s="8" customFormat="1" x14ac:dyDescent="0.25">
      <c r="A50" s="50">
        <v>15</v>
      </c>
      <c r="B50" s="17" t="s">
        <v>61</v>
      </c>
      <c r="C50" s="17" t="s">
        <v>46</v>
      </c>
      <c r="D50" s="12">
        <v>5</v>
      </c>
      <c r="E50" s="17"/>
      <c r="F50" s="17"/>
      <c r="G50" s="22">
        <v>0</v>
      </c>
      <c r="H50" s="46">
        <f>ROUND(D50*ROUND(G50,2),2)</f>
        <v>0</v>
      </c>
    </row>
    <row r="51" spans="1:8" s="8" customFormat="1" ht="23.25" x14ac:dyDescent="0.25">
      <c r="A51" s="50">
        <v>16</v>
      </c>
      <c r="B51" s="17" t="s">
        <v>62</v>
      </c>
      <c r="C51" s="17" t="s">
        <v>46</v>
      </c>
      <c r="D51" s="12">
        <v>5</v>
      </c>
      <c r="E51" s="17"/>
      <c r="F51" s="17"/>
      <c r="G51" s="22">
        <v>0</v>
      </c>
      <c r="H51" s="46">
        <f>ROUND(D51*ROUND(G51,2),2)</f>
        <v>0</v>
      </c>
    </row>
    <row r="52" spans="1:8" s="8" customFormat="1" x14ac:dyDescent="0.25">
      <c r="A52" s="50">
        <v>17</v>
      </c>
      <c r="B52" s="17" t="s">
        <v>63</v>
      </c>
      <c r="C52" s="17" t="s">
        <v>46</v>
      </c>
      <c r="D52" s="12">
        <v>15</v>
      </c>
      <c r="E52" s="17"/>
      <c r="F52" s="17"/>
      <c r="G52" s="22">
        <v>0</v>
      </c>
      <c r="H52" s="46">
        <f>ROUND(D52*ROUND(G52,2),2)</f>
        <v>0</v>
      </c>
    </row>
    <row r="53" spans="1:8" s="8" customFormat="1" x14ac:dyDescent="0.25">
      <c r="A53" s="50">
        <v>18</v>
      </c>
      <c r="B53" s="17" t="s">
        <v>64</v>
      </c>
      <c r="C53" s="17" t="s">
        <v>46</v>
      </c>
      <c r="D53" s="12">
        <v>15</v>
      </c>
      <c r="E53" s="17"/>
      <c r="F53" s="17"/>
      <c r="G53" s="22">
        <v>0</v>
      </c>
      <c r="H53" s="46">
        <f>ROUND(D53*ROUND(G53,2),2)</f>
        <v>0</v>
      </c>
    </row>
    <row r="54" spans="1:8" s="8" customFormat="1" x14ac:dyDescent="0.25">
      <c r="A54" s="50">
        <v>19</v>
      </c>
      <c r="B54" s="17" t="s">
        <v>65</v>
      </c>
      <c r="C54" s="17" t="s">
        <v>46</v>
      </c>
      <c r="D54" s="12">
        <v>15</v>
      </c>
      <c r="E54" s="17"/>
      <c r="F54" s="17"/>
      <c r="G54" s="22">
        <v>0</v>
      </c>
      <c r="H54" s="46">
        <f>ROUND(D54*ROUND(G54,2),2)</f>
        <v>0</v>
      </c>
    </row>
    <row r="55" spans="1:8" s="8" customFormat="1" ht="23.25" x14ac:dyDescent="0.25">
      <c r="A55" s="50">
        <v>20</v>
      </c>
      <c r="B55" s="17" t="s">
        <v>66</v>
      </c>
      <c r="C55" s="17" t="s">
        <v>46</v>
      </c>
      <c r="D55" s="12">
        <v>5</v>
      </c>
      <c r="E55" s="17"/>
      <c r="F55" s="17"/>
      <c r="G55" s="22">
        <v>0</v>
      </c>
      <c r="H55" s="46">
        <f>ROUND(D55*ROUND(G55,2),2)</f>
        <v>0</v>
      </c>
    </row>
    <row r="56" spans="1:8" s="8" customFormat="1" x14ac:dyDescent="0.25">
      <c r="A56" s="50">
        <v>21</v>
      </c>
      <c r="B56" s="17" t="s">
        <v>67</v>
      </c>
      <c r="C56" s="17" t="s">
        <v>46</v>
      </c>
      <c r="D56" s="12">
        <v>15</v>
      </c>
      <c r="E56" s="17"/>
      <c r="F56" s="17"/>
      <c r="G56" s="22">
        <v>0</v>
      </c>
      <c r="H56" s="46">
        <f>ROUND(D56*ROUND(G56,2),2)</f>
        <v>0</v>
      </c>
    </row>
    <row r="57" spans="1:8" s="8" customFormat="1" x14ac:dyDescent="0.25">
      <c r="A57" s="50">
        <v>22</v>
      </c>
      <c r="B57" s="17" t="s">
        <v>68</v>
      </c>
      <c r="C57" s="17" t="s">
        <v>46</v>
      </c>
      <c r="D57" s="12">
        <v>15</v>
      </c>
      <c r="E57" s="17"/>
      <c r="F57" s="17"/>
      <c r="G57" s="22">
        <v>0</v>
      </c>
      <c r="H57" s="46">
        <f>ROUND(D57*ROUND(G57,2),2)</f>
        <v>0</v>
      </c>
    </row>
    <row r="58" spans="1:8" s="8" customFormat="1" ht="23.25" x14ac:dyDescent="0.25">
      <c r="A58" s="50">
        <v>23</v>
      </c>
      <c r="B58" s="17" t="s">
        <v>69</v>
      </c>
      <c r="C58" s="17" t="s">
        <v>46</v>
      </c>
      <c r="D58" s="12">
        <v>8</v>
      </c>
      <c r="E58" s="17"/>
      <c r="F58" s="17"/>
      <c r="G58" s="22">
        <v>0</v>
      </c>
      <c r="H58" s="46">
        <f>ROUND(D58*ROUND(G58,2),2)</f>
        <v>0</v>
      </c>
    </row>
    <row r="59" spans="1:8" s="8" customFormat="1" ht="23.25" x14ac:dyDescent="0.25">
      <c r="A59" s="50">
        <v>24</v>
      </c>
      <c r="B59" s="17" t="s">
        <v>70</v>
      </c>
      <c r="C59" s="17" t="s">
        <v>46</v>
      </c>
      <c r="D59" s="12">
        <v>8</v>
      </c>
      <c r="E59" s="17"/>
      <c r="F59" s="17"/>
      <c r="G59" s="22">
        <v>0</v>
      </c>
      <c r="H59" s="46">
        <f>ROUND(D59*ROUND(G59,2),2)</f>
        <v>0</v>
      </c>
    </row>
    <row r="60" spans="1:8" s="8" customFormat="1" ht="23.25" x14ac:dyDescent="0.25">
      <c r="A60" s="50">
        <v>25</v>
      </c>
      <c r="B60" s="17" t="s">
        <v>71</v>
      </c>
      <c r="C60" s="17" t="s">
        <v>46</v>
      </c>
      <c r="D60" s="12">
        <v>8</v>
      </c>
      <c r="E60" s="17"/>
      <c r="F60" s="17"/>
      <c r="G60" s="22">
        <v>0</v>
      </c>
      <c r="H60" s="46">
        <f>ROUND(D60*ROUND(G60,2),2)</f>
        <v>0</v>
      </c>
    </row>
    <row r="61" spans="1:8" s="8" customFormat="1" ht="23.25" x14ac:dyDescent="0.25">
      <c r="A61" s="50">
        <v>26</v>
      </c>
      <c r="B61" s="17" t="s">
        <v>72</v>
      </c>
      <c r="C61" s="17" t="s">
        <v>46</v>
      </c>
      <c r="D61" s="12">
        <v>8</v>
      </c>
      <c r="E61" s="17"/>
      <c r="F61" s="17"/>
      <c r="G61" s="22">
        <v>0</v>
      </c>
      <c r="H61" s="46">
        <f>ROUND(D61*ROUND(G61,2),2)</f>
        <v>0</v>
      </c>
    </row>
    <row r="62" spans="1:8" s="8" customFormat="1" x14ac:dyDescent="0.25">
      <c r="A62" s="50">
        <v>27</v>
      </c>
      <c r="B62" s="17" t="s">
        <v>73</v>
      </c>
      <c r="C62" s="17" t="s">
        <v>46</v>
      </c>
      <c r="D62" s="12">
        <v>5</v>
      </c>
      <c r="E62" s="17"/>
      <c r="F62" s="17"/>
      <c r="G62" s="22">
        <v>0</v>
      </c>
      <c r="H62" s="46">
        <f>ROUND(D62*ROUND(G62,2),2)</f>
        <v>0</v>
      </c>
    </row>
    <row r="63" spans="1:8" s="8" customFormat="1" x14ac:dyDescent="0.25">
      <c r="A63" s="50">
        <v>28</v>
      </c>
      <c r="B63" s="17" t="s">
        <v>74</v>
      </c>
      <c r="C63" s="17" t="s">
        <v>46</v>
      </c>
      <c r="D63" s="12">
        <v>8</v>
      </c>
      <c r="E63" s="17"/>
      <c r="F63" s="17"/>
      <c r="G63" s="22">
        <v>0</v>
      </c>
      <c r="H63" s="46">
        <f>ROUND(D63*ROUND(G63,2),2)</f>
        <v>0</v>
      </c>
    </row>
    <row r="64" spans="1:8" s="8" customFormat="1" x14ac:dyDescent="0.25">
      <c r="A64" s="50">
        <v>29</v>
      </c>
      <c r="B64" s="17" t="s">
        <v>75</v>
      </c>
      <c r="C64" s="17" t="s">
        <v>46</v>
      </c>
      <c r="D64" s="12">
        <v>8</v>
      </c>
      <c r="E64" s="17"/>
      <c r="F64" s="17"/>
      <c r="G64" s="22">
        <v>0</v>
      </c>
      <c r="H64" s="46">
        <f>ROUND(D64*ROUND(G64,2),2)</f>
        <v>0</v>
      </c>
    </row>
    <row r="65" spans="1:8" s="8" customFormat="1" x14ac:dyDescent="0.25">
      <c r="A65" s="50">
        <v>30</v>
      </c>
      <c r="B65" s="17" t="s">
        <v>76</v>
      </c>
      <c r="C65" s="17" t="s">
        <v>46</v>
      </c>
      <c r="D65" s="12">
        <v>30</v>
      </c>
      <c r="E65" s="17"/>
      <c r="F65" s="17"/>
      <c r="G65" s="22">
        <v>0</v>
      </c>
      <c r="H65" s="46">
        <f>ROUND(D65*ROUND(G65,2),2)</f>
        <v>0</v>
      </c>
    </row>
    <row r="66" spans="1:8" s="8" customFormat="1" x14ac:dyDescent="0.25">
      <c r="A66" s="50">
        <v>31</v>
      </c>
      <c r="B66" s="17" t="s">
        <v>77</v>
      </c>
      <c r="C66" s="17" t="s">
        <v>46</v>
      </c>
      <c r="D66" s="12">
        <v>5</v>
      </c>
      <c r="E66" s="17"/>
      <c r="F66" s="17"/>
      <c r="G66" s="22">
        <v>0</v>
      </c>
      <c r="H66" s="46">
        <f>ROUND(D66*ROUND(G66,2),2)</f>
        <v>0</v>
      </c>
    </row>
    <row r="67" spans="1:8" s="8" customFormat="1" x14ac:dyDescent="0.25">
      <c r="A67" s="50">
        <v>32</v>
      </c>
      <c r="B67" s="17" t="s">
        <v>78</v>
      </c>
      <c r="C67" s="17" t="s">
        <v>46</v>
      </c>
      <c r="D67" s="12">
        <v>15</v>
      </c>
      <c r="E67" s="17"/>
      <c r="F67" s="17"/>
      <c r="G67" s="22">
        <v>0</v>
      </c>
      <c r="H67" s="46">
        <f>ROUND(D67*ROUND(G67,2),2)</f>
        <v>0</v>
      </c>
    </row>
    <row r="68" spans="1:8" s="8" customFormat="1" x14ac:dyDescent="0.25">
      <c r="A68" s="50">
        <v>33</v>
      </c>
      <c r="B68" s="17" t="s">
        <v>79</v>
      </c>
      <c r="C68" s="17" t="s">
        <v>46</v>
      </c>
      <c r="D68" s="12">
        <v>15</v>
      </c>
      <c r="E68" s="17"/>
      <c r="F68" s="17"/>
      <c r="G68" s="22">
        <v>0</v>
      </c>
      <c r="H68" s="46">
        <f>ROUND(D68*ROUND(G68,2),2)</f>
        <v>0</v>
      </c>
    </row>
    <row r="69" spans="1:8" s="8" customFormat="1" x14ac:dyDescent="0.25">
      <c r="A69" s="50">
        <v>34</v>
      </c>
      <c r="B69" s="17" t="s">
        <v>80</v>
      </c>
      <c r="C69" s="17" t="s">
        <v>46</v>
      </c>
      <c r="D69" s="12">
        <v>15</v>
      </c>
      <c r="E69" s="17"/>
      <c r="F69" s="17"/>
      <c r="G69" s="22">
        <v>0</v>
      </c>
      <c r="H69" s="46">
        <f>ROUND(D69*ROUND(G69,2),2)</f>
        <v>0</v>
      </c>
    </row>
    <row r="70" spans="1:8" s="8" customFormat="1" ht="23.25" x14ac:dyDescent="0.25">
      <c r="A70" s="50">
        <v>35</v>
      </c>
      <c r="B70" s="17" t="s">
        <v>81</v>
      </c>
      <c r="C70" s="17" t="s">
        <v>46</v>
      </c>
      <c r="D70" s="12">
        <v>15</v>
      </c>
      <c r="E70" s="17"/>
      <c r="F70" s="17"/>
      <c r="G70" s="22">
        <v>0</v>
      </c>
      <c r="H70" s="46">
        <f>ROUND(D70*ROUND(G70,2),2)</f>
        <v>0</v>
      </c>
    </row>
    <row r="71" spans="1:8" s="8" customFormat="1" ht="23.25" x14ac:dyDescent="0.25">
      <c r="A71" s="50">
        <v>36</v>
      </c>
      <c r="B71" s="17" t="s">
        <v>82</v>
      </c>
      <c r="C71" s="17" t="s">
        <v>46</v>
      </c>
      <c r="D71" s="12">
        <v>5</v>
      </c>
      <c r="E71" s="17"/>
      <c r="F71" s="17"/>
      <c r="G71" s="22">
        <v>0</v>
      </c>
      <c r="H71" s="46">
        <f>ROUND(D71*ROUND(G71,2),2)</f>
        <v>0</v>
      </c>
    </row>
    <row r="72" spans="1:8" s="8" customFormat="1" x14ac:dyDescent="0.25">
      <c r="A72" s="50">
        <v>37</v>
      </c>
      <c r="B72" s="17" t="s">
        <v>83</v>
      </c>
      <c r="C72" s="17" t="s">
        <v>46</v>
      </c>
      <c r="D72" s="12">
        <v>4</v>
      </c>
      <c r="E72" s="17"/>
      <c r="F72" s="17"/>
      <c r="G72" s="22">
        <v>0</v>
      </c>
      <c r="H72" s="46">
        <f>ROUND(D72*ROUND(G72,2),2)</f>
        <v>0</v>
      </c>
    </row>
    <row r="73" spans="1:8" s="8" customFormat="1" x14ac:dyDescent="0.25">
      <c r="A73" s="50">
        <v>38</v>
      </c>
      <c r="B73" s="17" t="s">
        <v>84</v>
      </c>
      <c r="C73" s="17" t="s">
        <v>46</v>
      </c>
      <c r="D73" s="12">
        <v>2</v>
      </c>
      <c r="E73" s="17"/>
      <c r="F73" s="17"/>
      <c r="G73" s="22">
        <v>0</v>
      </c>
      <c r="H73" s="46">
        <f>ROUND(D73*ROUND(G73,2),2)</f>
        <v>0</v>
      </c>
    </row>
    <row r="74" spans="1:8" s="8" customFormat="1" x14ac:dyDescent="0.25">
      <c r="A74" s="50">
        <v>39</v>
      </c>
      <c r="B74" s="17" t="s">
        <v>85</v>
      </c>
      <c r="C74" s="17" t="s">
        <v>46</v>
      </c>
      <c r="D74" s="12">
        <v>1</v>
      </c>
      <c r="E74" s="17"/>
      <c r="F74" s="17"/>
      <c r="G74" s="22">
        <v>0</v>
      </c>
      <c r="H74" s="46">
        <f>ROUND(D74*ROUND(G74,2),2)</f>
        <v>0</v>
      </c>
    </row>
    <row r="75" spans="1:8" s="8" customFormat="1" x14ac:dyDescent="0.25">
      <c r="A75" s="50">
        <v>40</v>
      </c>
      <c r="B75" s="17" t="s">
        <v>86</v>
      </c>
      <c r="C75" s="17" t="s">
        <v>46</v>
      </c>
      <c r="D75" s="12">
        <v>2</v>
      </c>
      <c r="E75" s="17"/>
      <c r="F75" s="17"/>
      <c r="G75" s="22">
        <v>0</v>
      </c>
      <c r="H75" s="46">
        <f>ROUND(D75*ROUND(G75,2),2)</f>
        <v>0</v>
      </c>
    </row>
    <row r="76" spans="1:8" s="8" customFormat="1" x14ac:dyDescent="0.25">
      <c r="A76" s="50">
        <v>41</v>
      </c>
      <c r="B76" s="17" t="s">
        <v>87</v>
      </c>
      <c r="C76" s="17" t="s">
        <v>46</v>
      </c>
      <c r="D76" s="12">
        <v>4</v>
      </c>
      <c r="E76" s="17"/>
      <c r="F76" s="17"/>
      <c r="G76" s="22">
        <v>0</v>
      </c>
      <c r="H76" s="46">
        <f>ROUND(D76*ROUND(G76,2),2)</f>
        <v>0</v>
      </c>
    </row>
    <row r="77" spans="1:8" s="8" customFormat="1" x14ac:dyDescent="0.25">
      <c r="A77" s="50">
        <v>42</v>
      </c>
      <c r="B77" s="17" t="s">
        <v>88</v>
      </c>
      <c r="C77" s="17" t="s">
        <v>46</v>
      </c>
      <c r="D77" s="12">
        <v>1</v>
      </c>
      <c r="E77" s="17"/>
      <c r="F77" s="17"/>
      <c r="G77" s="22">
        <v>0</v>
      </c>
      <c r="H77" s="46">
        <f>ROUND(D77*ROUND(G77,2),2)</f>
        <v>0</v>
      </c>
    </row>
    <row r="78" spans="1:8" s="8" customFormat="1" x14ac:dyDescent="0.25">
      <c r="A78" s="50">
        <v>43</v>
      </c>
      <c r="B78" s="17" t="s">
        <v>89</v>
      </c>
      <c r="C78" s="17" t="s">
        <v>46</v>
      </c>
      <c r="D78" s="12">
        <v>4</v>
      </c>
      <c r="E78" s="17"/>
      <c r="F78" s="17"/>
      <c r="G78" s="22">
        <v>0</v>
      </c>
      <c r="H78" s="46">
        <f>ROUND(D78*ROUND(G78,2),2)</f>
        <v>0</v>
      </c>
    </row>
    <row r="79" spans="1:8" s="8" customFormat="1" x14ac:dyDescent="0.25">
      <c r="A79" s="50">
        <v>44</v>
      </c>
      <c r="B79" s="17" t="s">
        <v>90</v>
      </c>
      <c r="C79" s="17" t="s">
        <v>46</v>
      </c>
      <c r="D79" s="12">
        <v>4</v>
      </c>
      <c r="E79" s="17"/>
      <c r="F79" s="17"/>
      <c r="G79" s="22">
        <v>0</v>
      </c>
      <c r="H79" s="46">
        <f>ROUND(D79*ROUND(G79,2),2)</f>
        <v>0</v>
      </c>
    </row>
    <row r="80" spans="1:8" s="8" customFormat="1" ht="23.25" x14ac:dyDescent="0.25">
      <c r="A80" s="50">
        <v>45</v>
      </c>
      <c r="B80" s="17" t="s">
        <v>91</v>
      </c>
      <c r="C80" s="17" t="s">
        <v>46</v>
      </c>
      <c r="D80" s="12">
        <v>8</v>
      </c>
      <c r="E80" s="17"/>
      <c r="F80" s="17"/>
      <c r="G80" s="22">
        <v>0</v>
      </c>
      <c r="H80" s="46">
        <f>ROUND(D80*ROUND(G80,2),2)</f>
        <v>0</v>
      </c>
    </row>
    <row r="81" spans="1:8" s="8" customFormat="1" ht="23.25" x14ac:dyDescent="0.25">
      <c r="A81" s="50">
        <v>46</v>
      </c>
      <c r="B81" s="17" t="s">
        <v>92</v>
      </c>
      <c r="C81" s="17" t="s">
        <v>46</v>
      </c>
      <c r="D81" s="12">
        <v>8</v>
      </c>
      <c r="E81" s="17"/>
      <c r="F81" s="17"/>
      <c r="G81" s="22">
        <v>0</v>
      </c>
      <c r="H81" s="46">
        <f>ROUND(D81*ROUND(G81,2),2)</f>
        <v>0</v>
      </c>
    </row>
    <row r="82" spans="1:8" s="8" customFormat="1" ht="23.25" x14ac:dyDescent="0.25">
      <c r="A82" s="50">
        <v>47</v>
      </c>
      <c r="B82" s="17" t="s">
        <v>93</v>
      </c>
      <c r="C82" s="17" t="s">
        <v>46</v>
      </c>
      <c r="D82" s="12">
        <v>5</v>
      </c>
      <c r="E82" s="17"/>
      <c r="F82" s="17"/>
      <c r="G82" s="22">
        <v>0</v>
      </c>
      <c r="H82" s="46">
        <f>ROUND(D82*ROUND(G82,2),2)</f>
        <v>0</v>
      </c>
    </row>
    <row r="83" spans="1:8" s="8" customFormat="1" ht="23.25" x14ac:dyDescent="0.25">
      <c r="A83" s="50">
        <v>48</v>
      </c>
      <c r="B83" s="17" t="s">
        <v>94</v>
      </c>
      <c r="C83" s="17" t="s">
        <v>46</v>
      </c>
      <c r="D83" s="12">
        <v>5</v>
      </c>
      <c r="E83" s="17"/>
      <c r="F83" s="17"/>
      <c r="G83" s="22">
        <v>0</v>
      </c>
      <c r="H83" s="46">
        <f>ROUND(D83*ROUND(G83,2),2)</f>
        <v>0</v>
      </c>
    </row>
    <row r="84" spans="1:8" s="8" customFormat="1" x14ac:dyDescent="0.25">
      <c r="A84" s="50">
        <v>49</v>
      </c>
      <c r="B84" s="17" t="s">
        <v>95</v>
      </c>
      <c r="C84" s="17" t="s">
        <v>46</v>
      </c>
      <c r="D84" s="12">
        <v>2</v>
      </c>
      <c r="E84" s="17"/>
      <c r="F84" s="17"/>
      <c r="G84" s="22">
        <v>0</v>
      </c>
      <c r="H84" s="46">
        <f>ROUND(D84*ROUND(G84,2),2)</f>
        <v>0</v>
      </c>
    </row>
    <row r="85" spans="1:8" s="8" customFormat="1" x14ac:dyDescent="0.25">
      <c r="A85" s="50">
        <v>50</v>
      </c>
      <c r="B85" s="17" t="s">
        <v>96</v>
      </c>
      <c r="C85" s="17" t="s">
        <v>46</v>
      </c>
      <c r="D85" s="12">
        <v>2</v>
      </c>
      <c r="E85" s="17"/>
      <c r="F85" s="17"/>
      <c r="G85" s="22">
        <v>0</v>
      </c>
      <c r="H85" s="46">
        <f>ROUND(D85*ROUND(G85,2),2)</f>
        <v>0</v>
      </c>
    </row>
    <row r="86" spans="1:8" s="8" customFormat="1" x14ac:dyDescent="0.25">
      <c r="A86" s="50">
        <v>51</v>
      </c>
      <c r="B86" s="17" t="s">
        <v>97</v>
      </c>
      <c r="C86" s="17" t="s">
        <v>46</v>
      </c>
      <c r="D86" s="12">
        <v>2</v>
      </c>
      <c r="E86" s="17"/>
      <c r="F86" s="17"/>
      <c r="G86" s="22">
        <v>0</v>
      </c>
      <c r="H86" s="46">
        <f>ROUND(D86*ROUND(G86,2),2)</f>
        <v>0</v>
      </c>
    </row>
    <row r="87" spans="1:8" s="8" customFormat="1" x14ac:dyDescent="0.25">
      <c r="A87" s="50">
        <v>52</v>
      </c>
      <c r="B87" s="17" t="s">
        <v>98</v>
      </c>
      <c r="C87" s="17" t="s">
        <v>46</v>
      </c>
      <c r="D87" s="12">
        <v>2</v>
      </c>
      <c r="E87" s="17"/>
      <c r="F87" s="17"/>
      <c r="G87" s="22">
        <v>0</v>
      </c>
      <c r="H87" s="46">
        <f>ROUND(D87*ROUND(G87,2),2)</f>
        <v>0</v>
      </c>
    </row>
    <row r="88" spans="1:8" s="8" customFormat="1" x14ac:dyDescent="0.25">
      <c r="A88" s="50">
        <v>53</v>
      </c>
      <c r="B88" s="17" t="s">
        <v>99</v>
      </c>
      <c r="C88" s="17" t="s">
        <v>46</v>
      </c>
      <c r="D88" s="12">
        <v>1</v>
      </c>
      <c r="E88" s="17"/>
      <c r="F88" s="17"/>
      <c r="G88" s="22">
        <v>0</v>
      </c>
      <c r="H88" s="46">
        <f>ROUND(D88*ROUND(G88,2),2)</f>
        <v>0</v>
      </c>
    </row>
    <row r="89" spans="1:8" s="8" customFormat="1" x14ac:dyDescent="0.25">
      <c r="A89" s="50">
        <v>54</v>
      </c>
      <c r="B89" s="17" t="s">
        <v>100</v>
      </c>
      <c r="C89" s="17" t="s">
        <v>46</v>
      </c>
      <c r="D89" s="12">
        <v>1</v>
      </c>
      <c r="E89" s="17"/>
      <c r="F89" s="17"/>
      <c r="G89" s="22">
        <v>0</v>
      </c>
      <c r="H89" s="46">
        <f>ROUND(D89*ROUND(G89,2),2)</f>
        <v>0</v>
      </c>
    </row>
    <row r="90" spans="1:8" s="8" customFormat="1" x14ac:dyDescent="0.25">
      <c r="A90" s="50">
        <v>55</v>
      </c>
      <c r="B90" s="17" t="s">
        <v>101</v>
      </c>
      <c r="C90" s="17" t="s">
        <v>46</v>
      </c>
      <c r="D90" s="12">
        <v>4</v>
      </c>
      <c r="E90" s="17"/>
      <c r="F90" s="17"/>
      <c r="G90" s="22">
        <v>0</v>
      </c>
      <c r="H90" s="46">
        <f>ROUND(D90*ROUND(G90,2),2)</f>
        <v>0</v>
      </c>
    </row>
    <row r="91" spans="1:8" s="8" customFormat="1" x14ac:dyDescent="0.25">
      <c r="A91" s="50">
        <v>56</v>
      </c>
      <c r="B91" s="17" t="s">
        <v>102</v>
      </c>
      <c r="C91" s="17" t="s">
        <v>46</v>
      </c>
      <c r="D91" s="12">
        <v>4</v>
      </c>
      <c r="E91" s="17"/>
      <c r="F91" s="17"/>
      <c r="G91" s="22">
        <v>0</v>
      </c>
      <c r="H91" s="46">
        <f>ROUND(D91*ROUND(G91,2),2)</f>
        <v>0</v>
      </c>
    </row>
    <row r="92" spans="1:8" s="8" customFormat="1" x14ac:dyDescent="0.25">
      <c r="A92" s="50">
        <v>57</v>
      </c>
      <c r="B92" s="17" t="s">
        <v>103</v>
      </c>
      <c r="C92" s="17" t="s">
        <v>46</v>
      </c>
      <c r="D92" s="12">
        <v>4</v>
      </c>
      <c r="E92" s="17"/>
      <c r="F92" s="17"/>
      <c r="G92" s="22">
        <v>0</v>
      </c>
      <c r="H92" s="46">
        <f>ROUND(D92*ROUND(G92,2),2)</f>
        <v>0</v>
      </c>
    </row>
    <row r="93" spans="1:8" s="8" customFormat="1" x14ac:dyDescent="0.25">
      <c r="A93" s="50">
        <v>58</v>
      </c>
      <c r="B93" s="17" t="s">
        <v>104</v>
      </c>
      <c r="C93" s="17" t="s">
        <v>46</v>
      </c>
      <c r="D93" s="12">
        <v>5</v>
      </c>
      <c r="E93" s="17"/>
      <c r="F93" s="17"/>
      <c r="G93" s="22">
        <v>0</v>
      </c>
      <c r="H93" s="46">
        <f>ROUND(D93*ROUND(G93,2),2)</f>
        <v>0</v>
      </c>
    </row>
    <row r="94" spans="1:8" s="8" customFormat="1" x14ac:dyDescent="0.25">
      <c r="A94" s="50">
        <v>59</v>
      </c>
      <c r="B94" s="17" t="s">
        <v>105</v>
      </c>
      <c r="C94" s="17" t="s">
        <v>46</v>
      </c>
      <c r="D94" s="12">
        <v>4</v>
      </c>
      <c r="E94" s="17"/>
      <c r="F94" s="17"/>
      <c r="G94" s="22">
        <v>0</v>
      </c>
      <c r="H94" s="46">
        <f>ROUND(D94*ROUND(G94,2),2)</f>
        <v>0</v>
      </c>
    </row>
    <row r="95" spans="1:8" s="8" customFormat="1" x14ac:dyDescent="0.25">
      <c r="A95" s="50">
        <v>60</v>
      </c>
      <c r="B95" s="17" t="s">
        <v>106</v>
      </c>
      <c r="C95" s="17" t="s">
        <v>46</v>
      </c>
      <c r="D95" s="12">
        <v>2</v>
      </c>
      <c r="E95" s="17"/>
      <c r="F95" s="17"/>
      <c r="G95" s="22">
        <v>0</v>
      </c>
      <c r="H95" s="46">
        <f>ROUND(D95*ROUND(G95,2),2)</f>
        <v>0</v>
      </c>
    </row>
    <row r="96" spans="1:8" s="8" customFormat="1" x14ac:dyDescent="0.25">
      <c r="A96" s="50">
        <v>61</v>
      </c>
      <c r="B96" s="17" t="s">
        <v>107</v>
      </c>
      <c r="C96" s="17" t="s">
        <v>46</v>
      </c>
      <c r="D96" s="12">
        <v>1</v>
      </c>
      <c r="E96" s="17"/>
      <c r="F96" s="17"/>
      <c r="G96" s="22">
        <v>0</v>
      </c>
      <c r="H96" s="46">
        <f>ROUND(D96*ROUND(G96,2),2)</f>
        <v>0</v>
      </c>
    </row>
    <row r="97" spans="1:8" s="8" customFormat="1" x14ac:dyDescent="0.25">
      <c r="A97" s="50">
        <v>62</v>
      </c>
      <c r="B97" s="17" t="s">
        <v>108</v>
      </c>
      <c r="C97" s="17" t="s">
        <v>46</v>
      </c>
      <c r="D97" s="12">
        <v>60</v>
      </c>
      <c r="E97" s="17"/>
      <c r="F97" s="17"/>
      <c r="G97" s="22">
        <v>0</v>
      </c>
      <c r="H97" s="46">
        <f>ROUND(D97*ROUND(G97,2),2)</f>
        <v>0</v>
      </c>
    </row>
    <row r="98" spans="1:8" s="8" customFormat="1" x14ac:dyDescent="0.25">
      <c r="A98" s="50">
        <v>63</v>
      </c>
      <c r="B98" s="17" t="s">
        <v>109</v>
      </c>
      <c r="C98" s="17" t="s">
        <v>46</v>
      </c>
      <c r="D98" s="12">
        <v>120</v>
      </c>
      <c r="E98" s="17"/>
      <c r="F98" s="17"/>
      <c r="G98" s="22">
        <v>0</v>
      </c>
      <c r="H98" s="46">
        <f>ROUND(D98*ROUND(G98,2),2)</f>
        <v>0</v>
      </c>
    </row>
    <row r="99" spans="1:8" s="8" customFormat="1" x14ac:dyDescent="0.25">
      <c r="A99" s="50">
        <v>64</v>
      </c>
      <c r="B99" s="17" t="s">
        <v>110</v>
      </c>
      <c r="C99" s="17" t="s">
        <v>46</v>
      </c>
      <c r="D99" s="12">
        <v>150</v>
      </c>
      <c r="E99" s="17"/>
      <c r="F99" s="17"/>
      <c r="G99" s="22">
        <v>0</v>
      </c>
      <c r="H99" s="46">
        <f>ROUND(D99*ROUND(G99,2),2)</f>
        <v>0</v>
      </c>
    </row>
    <row r="100" spans="1:8" s="8" customFormat="1" x14ac:dyDescent="0.25">
      <c r="A100" s="50">
        <v>65</v>
      </c>
      <c r="B100" s="17" t="s">
        <v>111</v>
      </c>
      <c r="C100" s="17" t="s">
        <v>46</v>
      </c>
      <c r="D100" s="12">
        <v>5</v>
      </c>
      <c r="E100" s="17"/>
      <c r="F100" s="17"/>
      <c r="G100" s="22">
        <v>0</v>
      </c>
      <c r="H100" s="46">
        <f>ROUND(D100*ROUND(G100,2),2)</f>
        <v>0</v>
      </c>
    </row>
    <row r="101" spans="1:8" x14ac:dyDescent="0.25">
      <c r="A101" s="54"/>
      <c r="B101" s="4" t="s">
        <v>112</v>
      </c>
      <c r="C101" s="23"/>
      <c r="D101" s="5" t="s">
        <v>113</v>
      </c>
      <c r="E101" s="23"/>
      <c r="F101" s="23"/>
      <c r="G101" s="23"/>
      <c r="H101" s="47">
        <f>SUM(H36:H100)</f>
        <v>0</v>
      </c>
    </row>
    <row r="102" spans="1:8" x14ac:dyDescent="0.25">
      <c r="A102" s="54"/>
      <c r="B102" s="4" t="s">
        <v>114</v>
      </c>
      <c r="C102" s="23"/>
      <c r="D102" s="23"/>
      <c r="E102" s="23"/>
      <c r="F102" s="23"/>
      <c r="G102" s="23"/>
      <c r="H102" s="47">
        <f>H101*0.18</f>
        <v>0</v>
      </c>
    </row>
    <row r="103" spans="1:8" ht="15.75" thickBot="1" x14ac:dyDescent="0.3">
      <c r="A103" s="55"/>
      <c r="B103" s="31" t="s">
        <v>115</v>
      </c>
      <c r="C103" s="30"/>
      <c r="D103" s="30"/>
      <c r="E103" s="30"/>
      <c r="F103" s="30"/>
      <c r="G103" s="30"/>
      <c r="H103" s="48">
        <f>SUM(H101:H102)</f>
        <v>0</v>
      </c>
    </row>
    <row r="104" spans="1:8" ht="39.950000000000003" customHeight="1" x14ac:dyDescent="0.25">
      <c r="B104" s="24" t="s">
        <v>116</v>
      </c>
      <c r="C104" s="25"/>
      <c r="D104" s="25"/>
      <c r="E104" s="25"/>
      <c r="F104" s="25"/>
      <c r="G104" s="25"/>
      <c r="H104" s="25"/>
    </row>
    <row r="105" spans="1:8" ht="20.100000000000001" customHeight="1" x14ac:dyDescent="0.25">
      <c r="B105" s="27" t="s">
        <v>117</v>
      </c>
      <c r="C105" s="3"/>
      <c r="D105" s="3"/>
      <c r="E105" s="3"/>
      <c r="F105" s="3"/>
      <c r="G105" s="3"/>
      <c r="H105" s="3"/>
    </row>
    <row r="106" spans="1:8" x14ac:dyDescent="0.25">
      <c r="B106" s="1" t="s">
        <v>118</v>
      </c>
      <c r="C106" s="2"/>
      <c r="D106" s="2"/>
      <c r="E106" s="2"/>
      <c r="F106" s="2"/>
      <c r="G106" s="2"/>
      <c r="H106" s="2"/>
    </row>
    <row r="107" spans="1:8" x14ac:dyDescent="0.25">
      <c r="B107" s="26" t="s">
        <v>119</v>
      </c>
      <c r="C107" s="2"/>
      <c r="D107" s="2"/>
      <c r="E107" s="2"/>
      <c r="F107" s="2"/>
      <c r="G107" s="2"/>
      <c r="H107" s="2"/>
    </row>
    <row r="108" spans="1:8" x14ac:dyDescent="0.25">
      <c r="B108" s="26" t="s">
        <v>120</v>
      </c>
      <c r="C108" s="2"/>
      <c r="D108" s="2"/>
      <c r="E108" s="2"/>
      <c r="F108" s="2"/>
      <c r="G108" s="2"/>
      <c r="H108" s="2"/>
    </row>
    <row r="110" spans="1:8" s="8" customFormat="1" x14ac:dyDescent="0.25">
      <c r="B110" s="28" t="s">
        <v>121</v>
      </c>
      <c r="D110" s="28" t="s">
        <v>122</v>
      </c>
      <c r="H110" s="28" t="s">
        <v>123</v>
      </c>
    </row>
    <row r="112" spans="1:8" x14ac:dyDescent="0.25">
      <c r="B112" s="29" t="s">
        <v>124</v>
      </c>
    </row>
  </sheetData>
  <mergeCells count="67">
    <mergeCell ref="B104:H104"/>
    <mergeCell ref="B105:H105"/>
    <mergeCell ref="B106:H106"/>
    <mergeCell ref="B107:H107"/>
    <mergeCell ref="B108:H108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2015-04-13T15:01:54Z</dcterms:created>
  <dcterms:modified xsi:type="dcterms:W3CDTF">2015-04-13T15:04:15Z</dcterms:modified>
</cp:coreProperties>
</file>